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я на изменения в районный бюджет/Заключения на изменения в бюджет 2023/21.12/"/>
    </mc:Choice>
  </mc:AlternateContent>
  <xr:revisionPtr revIDLastSave="0" documentId="8_{84FEC2EC-631B-44E9-8366-CF602E01F9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54" i="1" l="1"/>
  <c r="D58" i="1" s="1"/>
  <c r="D51" i="1"/>
  <c r="D46" i="1"/>
  <c r="D44" i="1"/>
  <c r="D42" i="1"/>
  <c r="D36" i="1"/>
  <c r="D34" i="1"/>
  <c r="D29" i="1"/>
  <c r="D24" i="1"/>
  <c r="D20" i="1"/>
  <c r="D18" i="1"/>
  <c r="D9" i="1"/>
  <c r="E46" i="1"/>
  <c r="F10" i="1"/>
  <c r="F30" i="1"/>
  <c r="E9" i="1"/>
  <c r="F45" i="1"/>
  <c r="E44" i="1"/>
  <c r="F44" i="1" s="1"/>
  <c r="E54" i="1" l="1"/>
  <c r="F57" i="1" l="1"/>
  <c r="F56" i="1"/>
  <c r="F55" i="1"/>
  <c r="F53" i="1"/>
  <c r="F52" i="1"/>
  <c r="F50" i="1"/>
  <c r="F49" i="1"/>
  <c r="F48" i="1"/>
  <c r="F47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E51" i="1"/>
  <c r="E42" i="1"/>
  <c r="E36" i="1"/>
  <c r="E24" i="1"/>
  <c r="E20" i="1"/>
  <c r="E18" i="1"/>
  <c r="E58" i="1" l="1"/>
  <c r="F54" i="1"/>
  <c r="F9" i="1"/>
  <c r="F20" i="1"/>
  <c r="F24" i="1"/>
  <c r="F46" i="1"/>
  <c r="F51" i="1"/>
  <c r="F36" i="1"/>
  <c r="F29" i="1"/>
  <c r="F58" i="1" l="1"/>
</calcChain>
</file>

<file path=xl/sharedStrings.xml><?xml version="1.0" encoding="utf-8"?>
<sst xmlns="http://schemas.openxmlformats.org/spreadsheetml/2006/main" count="142" uniqueCount="72">
  <si>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</si>
  <si>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</si>
  <si>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</si>
  <si>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</si>
  <si>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</si>
  <si>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</si>
  <si>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</si>
  <si>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</si>
  <si>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</si>
  <si>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</si>
  <si>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</si>
  <si>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</si>
  <si>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</si>
  <si>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</si>
  <si>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</si>
  <si>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</si>
  <si>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</si>
  <si>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</si>
  <si>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</si>
  <si>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</si>
  <si>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</si>
  <si>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</si>
  <si>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</si>
  <si>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</si>
  <si>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</si>
  <si>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</si>
  <si>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</si>
  <si>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</si>
  <si>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</si>
  <si>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</si>
  <si>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</si>
  <si>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</si>
  <si>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</si>
  <si>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</si>
  <si>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</si>
  <si>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</si>
  <si>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</si>
  <si>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</si>
  <si>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</si>
  <si>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</si>
  <si>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</si>
  <si>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</si>
  <si>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</si>
  <si>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</si>
  <si>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</si>
  <si>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</si>
  <si>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</si>
  <si>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</si>
  <si>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</si>
  <si>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</si>
  <si>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</si>
  <si>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</si>
  <si>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</si>
  <si>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</si>
  <si>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</si>
  <si>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</si>
  <si>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</si>
  <si>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</si>
  <si>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</si>
  <si>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</si>
  <si>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</si>
  <si>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</si>
  <si>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</si>
  <si>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</si>
  <si>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</si>
  <si>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</si>
  <si>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</si>
  <si>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</si>
  <si>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ЗДРАВООХРАНЕНИЕ</t>
  </si>
  <si>
    <t>Другие вопросы в области здравоохранения</t>
  </si>
  <si>
    <t>Распределение бюджетных ассигнований на 2023 год по разделам</t>
  </si>
  <si>
    <t xml:space="preserve">Утверждено решением о бюджете на 2023 и плановый период 2024 и 2025 годов от 21.12.2022г. № 31 (в редакции от 29.09.2023г. № 88)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</si>
</sst>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/>
    <xf numFmtId="4" fontId="3" fillId="0" borderId="1" xfId="0" applyNumberFormat="1" applyFont="1" applyBorder="1"/>
    <xf numFmtId="4" fontId="3" fillId="0" borderId="5" xfId="0" applyNumberFormat="1" applyFont="1" applyBorder="1"/>
    <xf numFmtId="4" fontId="1" fillId="0" borderId="1" xfId="0" applyNumberFormat="1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38" zoomScale="200" zoomScaleNormal="200" zoomScaleSheetLayoutView="200" workbookViewId="0">
      <selection activeCell="E53" sqref="E53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140625" customWidth="1"/>
    <col min="6" max="6" width="16.140625" customWidth="1"/>
  </cols>
  <sheetData>
    <row r="1" spans="1:6" x14ac:dyDescent="0.25">
      <c r="A1" s="23" t="s">
        <v>0</v>
      </c>
      <c r="B1" s="23"/>
      <c r="C1" s="23"/>
      <c r="D1" s="23"/>
      <c r="E1" s="23"/>
      <c r="F1" s="23"/>
    </row>
    <row r="4" spans="1:6" ht="18.75" x14ac:dyDescent="0.3">
      <c r="A4" s="24" t="s">
        <v>70</v>
      </c>
      <c r="B4" s="25"/>
      <c r="C4" s="25"/>
      <c r="D4" s="25"/>
      <c r="E4" s="25"/>
      <c r="F4" s="25"/>
    </row>
    <row r="5" spans="1:6" ht="18.75" x14ac:dyDescent="0.3">
      <c r="A5" s="24" t="s">
        <v>1</v>
      </c>
      <c r="B5" s="25"/>
      <c r="C5" s="25"/>
      <c r="D5" s="25"/>
      <c r="E5" s="25"/>
      <c r="F5" s="25"/>
    </row>
    <row r="7" spans="1:6" ht="165" x14ac:dyDescent="0.25">
      <c r="A7" s="12" t="s">
        <v>2</v>
      </c>
      <c r="B7" s="12" t="s">
        <v>3</v>
      </c>
      <c r="C7" s="13" t="s">
        <v>67</v>
      </c>
      <c r="D7" s="13" t="s">
        <v>71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D10+D11+D12+D13+D14+D16+D17</f>
        <v>198684959.43000001</v>
      </c>
      <c r="E9" s="19">
        <f>E10+E11+E12+E13+E14+E16+E17</f>
        <v>202008728.17000002</v>
      </c>
      <c r="F9" s="19">
        <f t="shared" ref="F9:F17" si="0">E9-D9</f>
        <v>3323768.7400000095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20">
        <v>2423340.9900000002</v>
      </c>
      <c r="E10" s="20">
        <v>2423340.9900000002</v>
      </c>
      <c r="F10" s="20">
        <f>E10-D10</f>
        <v>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20">
        <v>2982711.74</v>
      </c>
      <c r="E11" s="20">
        <v>2967711.74</v>
      </c>
      <c r="F11" s="20">
        <f t="shared" si="0"/>
        <v>-15000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20">
        <v>89043986.159999996</v>
      </c>
      <c r="E12" s="20">
        <v>90206185.680000007</v>
      </c>
      <c r="F12" s="20">
        <f t="shared" si="0"/>
        <v>1162199.5200000107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20">
        <v>6458.41</v>
      </c>
      <c r="E13" s="20">
        <v>6458.41</v>
      </c>
      <c r="F13" s="20">
        <f t="shared" si="0"/>
        <v>0</v>
      </c>
    </row>
    <row r="14" spans="1:6" ht="60" customHeight="1" thickBot="1" x14ac:dyDescent="0.3">
      <c r="A14" s="6" t="s">
        <v>11</v>
      </c>
      <c r="B14" s="14" t="s">
        <v>52</v>
      </c>
      <c r="C14" s="14" t="s">
        <v>57</v>
      </c>
      <c r="D14" s="20">
        <v>20006849.280000001</v>
      </c>
      <c r="E14" s="20">
        <v>20586849.280000001</v>
      </c>
      <c r="F14" s="20">
        <f t="shared" si="0"/>
        <v>580000</v>
      </c>
    </row>
    <row r="15" spans="1:6" ht="0.75" customHeight="1" thickBot="1" x14ac:dyDescent="0.3">
      <c r="A15" s="6" t="s">
        <v>12</v>
      </c>
      <c r="B15" s="14" t="s">
        <v>52</v>
      </c>
      <c r="C15" s="14" t="s">
        <v>58</v>
      </c>
      <c r="D15" s="20"/>
      <c r="E15" s="20"/>
      <c r="F15" s="20">
        <f t="shared" si="0"/>
        <v>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20">
        <v>63115.61</v>
      </c>
      <c r="E16" s="20">
        <v>14695.61</v>
      </c>
      <c r="F16" s="20">
        <f t="shared" si="0"/>
        <v>-48420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20">
        <v>84158497.239999995</v>
      </c>
      <c r="E17" s="20">
        <v>85803486.459999993</v>
      </c>
      <c r="F17" s="20">
        <f t="shared" si="0"/>
        <v>1644989.2199999988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1513954.53</v>
      </c>
      <c r="E18" s="19">
        <f>E19</f>
        <v>1513954.53</v>
      </c>
      <c r="F18" s="19">
        <f>F19</f>
        <v>0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20">
        <v>1513954.53</v>
      </c>
      <c r="E19" s="20">
        <v>1513954.53</v>
      </c>
      <c r="F19" s="20">
        <f>E19-D19</f>
        <v>0</v>
      </c>
    </row>
    <row r="20" spans="1:6" ht="34.5" customHeight="1" thickBot="1" x14ac:dyDescent="0.3">
      <c r="A20" s="4" t="s">
        <v>17</v>
      </c>
      <c r="B20" s="16" t="s">
        <v>54</v>
      </c>
      <c r="C20" s="16"/>
      <c r="D20" s="19">
        <f>D21+D22</f>
        <v>4989319</v>
      </c>
      <c r="E20" s="19">
        <f>E21+E22</f>
        <v>5459794</v>
      </c>
      <c r="F20" s="19">
        <f>F21+F22</f>
        <v>470475</v>
      </c>
    </row>
    <row r="21" spans="1:6" ht="2.25" hidden="1" customHeight="1" thickBot="1" x14ac:dyDescent="0.3">
      <c r="A21" s="6" t="s">
        <v>18</v>
      </c>
      <c r="B21" s="14" t="s">
        <v>54</v>
      </c>
      <c r="C21" s="14" t="s">
        <v>61</v>
      </c>
      <c r="D21" s="20"/>
      <c r="E21" s="20"/>
      <c r="F21" s="20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1">
        <v>4989319</v>
      </c>
      <c r="E22" s="21">
        <v>5459794</v>
      </c>
      <c r="F22" s="21">
        <f>E22-D22</f>
        <v>470475</v>
      </c>
    </row>
    <row r="23" spans="1:6" ht="0.75" customHeight="1" x14ac:dyDescent="0.25">
      <c r="A23" s="18"/>
      <c r="B23" s="15"/>
      <c r="C23" s="15"/>
      <c r="D23" s="15"/>
      <c r="E23" s="15"/>
      <c r="F23" s="15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80970776.219999999</v>
      </c>
      <c r="E24" s="19">
        <f>E25+E26+E27+E28</f>
        <v>81068042.800000012</v>
      </c>
      <c r="F24" s="19">
        <f>F25+F26+F27+F28</f>
        <v>97266.579999998212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20">
        <v>4760138.9400000004</v>
      </c>
      <c r="E25" s="20">
        <v>4820138.9400000004</v>
      </c>
      <c r="F25" s="20">
        <f>E25-D25</f>
        <v>60000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20">
        <v>20192382.350000001</v>
      </c>
      <c r="E26" s="20">
        <v>20094821.030000001</v>
      </c>
      <c r="F26" s="20">
        <f>E26-D26</f>
        <v>-97561.320000000298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1">
        <v>40062462.539999999</v>
      </c>
      <c r="E27" s="21">
        <v>40062462.539999999</v>
      </c>
      <c r="F27" s="21">
        <f>E27-D27</f>
        <v>0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20">
        <v>15955792.390000001</v>
      </c>
      <c r="E28" s="20">
        <v>16090620.289999999</v>
      </c>
      <c r="F28" s="20">
        <f>E28-D28</f>
        <v>134827.89999999851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77944696.480000004</v>
      </c>
      <c r="E29" s="19">
        <f>E30+E31+E32+E33</f>
        <v>176021813.35000002</v>
      </c>
      <c r="F29" s="19">
        <f>F30+F31+F32+F33</f>
        <v>98077116.870000005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20">
        <v>29534865.760000002</v>
      </c>
      <c r="E30" s="20">
        <v>37291035.759999998</v>
      </c>
      <c r="F30" s="20">
        <f>E30-D30</f>
        <v>7756169.9999999963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20">
        <v>15781016.970000001</v>
      </c>
      <c r="E31" s="20">
        <v>15452904.99</v>
      </c>
      <c r="F31" s="20">
        <f>E31-D31</f>
        <v>-328111.98000000045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20">
        <v>24530922.16</v>
      </c>
      <c r="E32" s="20">
        <v>22665163.559999999</v>
      </c>
      <c r="F32" s="20">
        <f>E32-D32</f>
        <v>-1865758.6000000015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20">
        <v>8097891.5899999999</v>
      </c>
      <c r="E33" s="20">
        <v>100612709.04000001</v>
      </c>
      <c r="F33" s="20">
        <f>E33-D33</f>
        <v>92514817.450000003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4707727.3899999997</v>
      </c>
      <c r="E34" s="19">
        <f>E35</f>
        <v>5809044.3099999996</v>
      </c>
      <c r="F34" s="19">
        <f>F35</f>
        <v>1101316.92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20">
        <v>4707727.3899999997</v>
      </c>
      <c r="E35" s="20">
        <v>5809044.3099999996</v>
      </c>
      <c r="F35" s="20">
        <f>E35-D35</f>
        <v>1101316.92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849359213.05000007</v>
      </c>
      <c r="E36" s="19">
        <f>E37+E38+E39+E40+E41</f>
        <v>869111133.95000005</v>
      </c>
      <c r="F36" s="19">
        <f>F37+F38+F39+F40+F41</f>
        <v>19751920.900000043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20">
        <v>145398192.34999999</v>
      </c>
      <c r="E37" s="20">
        <v>149766281.5</v>
      </c>
      <c r="F37" s="20">
        <f>E37-D37</f>
        <v>4368089.150000006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20">
        <v>648765286.11000001</v>
      </c>
      <c r="E38" s="20">
        <v>662911875.82000005</v>
      </c>
      <c r="F38" s="20">
        <f>E38-D38</f>
        <v>14146589.710000038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20">
        <v>37979651.32</v>
      </c>
      <c r="E39" s="20">
        <v>39216893.359999999</v>
      </c>
      <c r="F39" s="20">
        <f>E39-D39</f>
        <v>1237242.0399999991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20">
        <v>1817456.6</v>
      </c>
      <c r="E40" s="20">
        <v>1817456.6</v>
      </c>
      <c r="F40" s="20">
        <f>E40-D40</f>
        <v>0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20">
        <v>15398626.67</v>
      </c>
      <c r="E41" s="20">
        <v>15398626.67</v>
      </c>
      <c r="F41" s="20">
        <f>E41-D41</f>
        <v>0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148574204.93000001</v>
      </c>
      <c r="E42" s="19">
        <f>E43</f>
        <v>152580487.72</v>
      </c>
      <c r="F42" s="19">
        <f>F43</f>
        <v>4006282.7899999917</v>
      </c>
    </row>
    <row r="43" spans="1:6" ht="15" customHeight="1" thickBot="1" x14ac:dyDescent="0.3">
      <c r="A43" s="8" t="s">
        <v>38</v>
      </c>
      <c r="B43" s="14" t="s">
        <v>63</v>
      </c>
      <c r="C43" s="14" t="s">
        <v>52</v>
      </c>
      <c r="D43" s="20">
        <v>148574204.93000001</v>
      </c>
      <c r="E43" s="20">
        <v>152580487.72</v>
      </c>
      <c r="F43" s="20">
        <f>E43-D43</f>
        <v>4006282.7899999917</v>
      </c>
    </row>
    <row r="44" spans="1:6" ht="15.75" hidden="1" thickBot="1" x14ac:dyDescent="0.3">
      <c r="A44" s="5" t="s">
        <v>68</v>
      </c>
      <c r="B44" s="16" t="s">
        <v>61</v>
      </c>
      <c r="C44" s="14"/>
      <c r="D44" s="19">
        <f>D45</f>
        <v>0</v>
      </c>
      <c r="E44" s="19">
        <f>E45</f>
        <v>0</v>
      </c>
      <c r="F44" s="19">
        <f>E44-D44</f>
        <v>0</v>
      </c>
    </row>
    <row r="45" spans="1:6" ht="15.75" hidden="1" thickBot="1" x14ac:dyDescent="0.3">
      <c r="A45" s="8" t="s">
        <v>69</v>
      </c>
      <c r="B45" s="14" t="s">
        <v>61</v>
      </c>
      <c r="C45" s="14" t="s">
        <v>61</v>
      </c>
      <c r="D45" s="20"/>
      <c r="E45" s="20"/>
      <c r="F45" s="20">
        <f>E45-D45</f>
        <v>0</v>
      </c>
    </row>
    <row r="46" spans="1:6" ht="15.75" thickBot="1" x14ac:dyDescent="0.3">
      <c r="A46" s="2" t="s">
        <v>39</v>
      </c>
      <c r="B46" s="16" t="s">
        <v>62</v>
      </c>
      <c r="C46" s="16"/>
      <c r="D46" s="19">
        <f>D47+D48+D49+D50</f>
        <v>29366830.550000001</v>
      </c>
      <c r="E46" s="19">
        <f>E47+E48+E49+E50</f>
        <v>27907895.979999997</v>
      </c>
      <c r="F46" s="19">
        <f>F47+F48+F49+F50</f>
        <v>-1458934.5700000017</v>
      </c>
    </row>
    <row r="47" spans="1:6" ht="15.75" thickBot="1" x14ac:dyDescent="0.3">
      <c r="A47" s="8" t="s">
        <v>40</v>
      </c>
      <c r="B47" s="14" t="s">
        <v>62</v>
      </c>
      <c r="C47" s="14" t="s">
        <v>52</v>
      </c>
      <c r="D47" s="20">
        <v>3875000</v>
      </c>
      <c r="E47" s="20">
        <v>3776428.95</v>
      </c>
      <c r="F47" s="20">
        <f>E47-D47</f>
        <v>-98571.049999999814</v>
      </c>
    </row>
    <row r="48" spans="1:6" ht="15.75" thickBot="1" x14ac:dyDescent="0.3">
      <c r="A48" s="8" t="s">
        <v>41</v>
      </c>
      <c r="B48" s="14" t="s">
        <v>62</v>
      </c>
      <c r="C48" s="14" t="s">
        <v>54</v>
      </c>
      <c r="D48" s="20">
        <v>3367721.14</v>
      </c>
      <c r="E48" s="20">
        <v>3358290.45</v>
      </c>
      <c r="F48" s="20">
        <f>E48-D48</f>
        <v>-9430.6899999999441</v>
      </c>
    </row>
    <row r="49" spans="1:6" ht="15.75" thickBot="1" x14ac:dyDescent="0.3">
      <c r="A49" s="8" t="s">
        <v>42</v>
      </c>
      <c r="B49" s="14" t="s">
        <v>62</v>
      </c>
      <c r="C49" s="14" t="s">
        <v>55</v>
      </c>
      <c r="D49" s="20">
        <v>20023884.41</v>
      </c>
      <c r="E49" s="20">
        <v>18624531.579999998</v>
      </c>
      <c r="F49" s="20">
        <f>E49-D49</f>
        <v>-1399352.8300000019</v>
      </c>
    </row>
    <row r="50" spans="1:6" ht="30" x14ac:dyDescent="0.25">
      <c r="A50" s="9" t="s">
        <v>43</v>
      </c>
      <c r="B50" s="15" t="s">
        <v>62</v>
      </c>
      <c r="C50" s="15" t="s">
        <v>57</v>
      </c>
      <c r="D50" s="21">
        <v>2100225</v>
      </c>
      <c r="E50" s="21">
        <v>2148645</v>
      </c>
      <c r="F50" s="21">
        <f>E50-D50</f>
        <v>48420</v>
      </c>
    </row>
    <row r="51" spans="1:6" ht="15" customHeight="1" thickBot="1" x14ac:dyDescent="0.3">
      <c r="A51" s="2" t="s">
        <v>44</v>
      </c>
      <c r="B51" s="16" t="s">
        <v>59</v>
      </c>
      <c r="C51" s="16"/>
      <c r="D51" s="19">
        <f>D52+D53</f>
        <v>10601527.25</v>
      </c>
      <c r="E51" s="19">
        <f>E52+E53</f>
        <v>10146527.25</v>
      </c>
      <c r="F51" s="19">
        <f>F52+F53</f>
        <v>-455000</v>
      </c>
    </row>
    <row r="52" spans="1:6" ht="13.5" customHeight="1" thickBot="1" x14ac:dyDescent="0.3">
      <c r="A52" s="8" t="s">
        <v>45</v>
      </c>
      <c r="B52" s="14" t="s">
        <v>59</v>
      </c>
      <c r="C52" s="14" t="s">
        <v>52</v>
      </c>
      <c r="D52" s="20">
        <v>482858.25</v>
      </c>
      <c r="E52" s="20">
        <v>482858.25</v>
      </c>
      <c r="F52" s="20">
        <f>E52-D52</f>
        <v>0</v>
      </c>
    </row>
    <row r="53" spans="1:6" ht="15.75" thickBot="1" x14ac:dyDescent="0.3">
      <c r="A53" s="8" t="s">
        <v>46</v>
      </c>
      <c r="B53" s="14" t="s">
        <v>59</v>
      </c>
      <c r="C53" s="14" t="s">
        <v>53</v>
      </c>
      <c r="D53" s="20">
        <v>10118669</v>
      </c>
      <c r="E53" s="20">
        <v>9663669</v>
      </c>
      <c r="F53" s="20">
        <f>E53-D53</f>
        <v>-455000</v>
      </c>
    </row>
    <row r="54" spans="1:6" ht="0.75" customHeight="1" thickBot="1" x14ac:dyDescent="0.3">
      <c r="A54" s="4" t="s">
        <v>47</v>
      </c>
      <c r="B54" s="16" t="s">
        <v>65</v>
      </c>
      <c r="C54" s="16"/>
      <c r="D54" s="19">
        <f>D55+D56+D57</f>
        <v>0</v>
      </c>
      <c r="E54" s="19">
        <f>E55+E56+E57</f>
        <v>0</v>
      </c>
      <c r="F54" s="19">
        <f>F55+F56+F57</f>
        <v>0</v>
      </c>
    </row>
    <row r="55" spans="1:6" ht="46.5" hidden="1" customHeight="1" thickBot="1" x14ac:dyDescent="0.3">
      <c r="A55" s="6" t="s">
        <v>48</v>
      </c>
      <c r="B55" s="14" t="s">
        <v>65</v>
      </c>
      <c r="C55" s="14" t="s">
        <v>52</v>
      </c>
      <c r="D55" s="20"/>
      <c r="E55" s="20"/>
      <c r="F55" s="20">
        <f>E55-D55</f>
        <v>0</v>
      </c>
    </row>
    <row r="56" spans="1:6" ht="16.5" hidden="1" customHeight="1" thickBot="1" x14ac:dyDescent="0.3">
      <c r="A56" s="8" t="s">
        <v>49</v>
      </c>
      <c r="B56" s="14" t="s">
        <v>65</v>
      </c>
      <c r="C56" s="14" t="s">
        <v>53</v>
      </c>
      <c r="D56" s="20"/>
      <c r="E56" s="20"/>
      <c r="F56" s="20">
        <f>E56-D56</f>
        <v>0</v>
      </c>
    </row>
    <row r="57" spans="1:6" ht="30.75" hidden="1" thickBot="1" x14ac:dyDescent="0.3">
      <c r="A57" s="6" t="s">
        <v>50</v>
      </c>
      <c r="B57" s="14" t="s">
        <v>65</v>
      </c>
      <c r="C57" s="14" t="s">
        <v>54</v>
      </c>
      <c r="D57" s="20"/>
      <c r="E57" s="20"/>
      <c r="F57" s="20">
        <f>E57-D57</f>
        <v>0</v>
      </c>
    </row>
    <row r="58" spans="1:6" x14ac:dyDescent="0.25">
      <c r="A58" s="26" t="s">
        <v>51</v>
      </c>
      <c r="B58" s="27"/>
      <c r="C58" s="28"/>
      <c r="D58" s="22">
        <f>D54+D51+D46+D42+D36+D34+D29+D24+D20+D18+D9+D44</f>
        <v>1406713208.8300002</v>
      </c>
      <c r="E58" s="22">
        <f>E54+E51+E46+E42+E36+E34+E29+E24+E20+E18+E9+E44</f>
        <v>1531627422.0599999</v>
      </c>
      <c r="F58" s="19">
        <f>E58-D58</f>
        <v>124914213.22999978</v>
      </c>
    </row>
  </sheetData>
  <mergeCells count="4">
    <mergeCell ref="A1:F1"/>
    <mergeCell ref="A4:F4"/>
    <mergeCell ref="A5:F5"/>
    <mergeCell ref="A58:C58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2022-01-12T08:25:08Z</cp:lastPrinted>
  <dcterms:created xsi:type="dcterms:W3CDTF">2020-06-02T08:30:39Z</dcterms:created>
  <dcterms:modified xsi:type="dcterms:W3CDTF">2023-12-11T07:01:20Z</dcterms:modified>
</cp:coreProperties>
</file>